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 activeTab="3"/>
  </bookViews>
  <sheets>
    <sheet name="البداية" sheetId="6" r:id="rId1"/>
    <sheet name="الأسعار" sheetId="1" r:id="rId2"/>
    <sheet name="حسابات" sheetId="5" r:id="rId3"/>
    <sheet name="أمر شغل جديد" sheetId="2" r:id="rId4"/>
    <sheet name="يناير" sheetId="7" r:id="rId5"/>
    <sheet name="فبراير" sheetId="9" r:id="rId6"/>
  </sheets>
  <definedNames>
    <definedName name="_xlnm._FilterDatabase" localSheetId="1" hidden="1">الأسعار!$A$6:$I$6</definedName>
    <definedName name="_xlnm._FilterDatabase" localSheetId="3" hidden="1">'أمر شغل جديد'!$A$8:$S$8</definedName>
    <definedName name="_xlnm._FilterDatabase" localSheetId="5" hidden="1">فبراير!$A$7:$S$7</definedName>
    <definedName name="_xlnm._FilterDatabase" localSheetId="4" hidden="1">يناير!$A$7:$S$7</definedName>
    <definedName name="List">الأسعار!$A$7:$B$52</definedName>
    <definedName name="pro">الأسعار!$A$7:$A$505</definedName>
    <definedName name="Table">الأسعار!$A$7:$I$52</definedName>
  </definedNames>
  <calcPr calcId="124519"/>
</workbook>
</file>

<file path=xl/calcChain.xml><?xml version="1.0" encoding="utf-8"?>
<calcChain xmlns="http://schemas.openxmlformats.org/spreadsheetml/2006/main">
  <c r="O4" i="9"/>
  <c r="N4"/>
  <c r="M4"/>
  <c r="K9" i="2"/>
  <c r="K12" l="1"/>
  <c r="N4" i="7"/>
  <c r="M9" i="2"/>
  <c r="O9" s="1"/>
  <c r="M10"/>
  <c r="O10" s="1"/>
  <c r="M11"/>
  <c r="O11" s="1"/>
  <c r="K10"/>
  <c r="K11"/>
  <c r="M12"/>
  <c r="O12" s="1"/>
  <c r="M13"/>
  <c r="M14"/>
  <c r="M15"/>
  <c r="M16"/>
  <c r="M17"/>
  <c r="M18"/>
  <c r="M19"/>
  <c r="M20"/>
  <c r="M21"/>
  <c r="B4" i="5"/>
  <c r="B22" s="1"/>
  <c r="N12"/>
  <c r="N13"/>
  <c r="N14"/>
  <c r="N15"/>
  <c r="N16"/>
  <c r="N17"/>
  <c r="N18"/>
  <c r="N19"/>
  <c r="N11"/>
  <c r="N7"/>
  <c r="C20"/>
  <c r="D20"/>
  <c r="E20"/>
  <c r="F20"/>
  <c r="G20"/>
  <c r="H20"/>
  <c r="I20"/>
  <c r="J20"/>
  <c r="K20"/>
  <c r="L20"/>
  <c r="M20"/>
  <c r="B20"/>
  <c r="B9"/>
  <c r="N9" s="1"/>
  <c r="B6"/>
  <c r="B8" s="1"/>
  <c r="N5" i="2"/>
  <c r="K2" s="1"/>
  <c r="M4" i="7" l="1"/>
  <c r="O4"/>
  <c r="O5" i="2"/>
  <c r="M2" s="1"/>
  <c r="M5"/>
  <c r="I2" s="1"/>
  <c r="B21" i="5"/>
  <c r="N21" s="1"/>
  <c r="N2" s="1"/>
  <c r="N8"/>
  <c r="N6"/>
  <c r="N20"/>
</calcChain>
</file>

<file path=xl/comments1.xml><?xml version="1.0" encoding="utf-8"?>
<comments xmlns="http://schemas.openxmlformats.org/spreadsheetml/2006/main">
  <authors>
    <author>pc</author>
  </authors>
  <commentList>
    <comment ref="R5" authorId="0">
      <text>
        <r>
          <rPr>
            <b/>
            <sz val="9"/>
            <color indexed="81"/>
            <rFont val="Tahoma"/>
            <family val="2"/>
          </rPr>
          <t>خانة شرط الترحيل لأوراق العمل بأسم الشهر</t>
        </r>
      </text>
    </comment>
  </commentList>
</comments>
</file>

<file path=xl/sharedStrings.xml><?xml version="1.0" encoding="utf-8"?>
<sst xmlns="http://schemas.openxmlformats.org/spreadsheetml/2006/main" count="218" uniqueCount="136">
  <si>
    <t>كود الصنف</t>
  </si>
  <si>
    <t>الوصف</t>
  </si>
  <si>
    <t>تجارى</t>
  </si>
  <si>
    <t>شركات</t>
  </si>
  <si>
    <t>افراد</t>
  </si>
  <si>
    <t>جاهز</t>
  </si>
  <si>
    <t>غير جاهز</t>
  </si>
  <si>
    <t>الفئة</t>
  </si>
  <si>
    <t>التصميم</t>
  </si>
  <si>
    <t>قائمة الأسعار</t>
  </si>
  <si>
    <t>كود أمر الشغل</t>
  </si>
  <si>
    <t>العميل</t>
  </si>
  <si>
    <t>البيان</t>
  </si>
  <si>
    <t>العدد</t>
  </si>
  <si>
    <t>الطول</t>
  </si>
  <si>
    <t>العرض</t>
  </si>
  <si>
    <t>المقاس</t>
  </si>
  <si>
    <t>تكعيب</t>
  </si>
  <si>
    <t>تقريب</t>
  </si>
  <si>
    <t>الاجمالى</t>
  </si>
  <si>
    <t>المدفوع</t>
  </si>
  <si>
    <t>الباقى</t>
  </si>
  <si>
    <t>الارسال</t>
  </si>
  <si>
    <t>التجهيز</t>
  </si>
  <si>
    <t>التسليم</t>
  </si>
  <si>
    <t>محمد أحمد شركة النور للإعلان</t>
  </si>
  <si>
    <t>تصميم وتركيب يافطة</t>
  </si>
  <si>
    <t>تم</t>
  </si>
  <si>
    <t>أمر شغل جديد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</si>
  <si>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</si>
  <si>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</si>
  <si>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</si>
  <si>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</si>
  <si>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</si>
  <si>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</si>
  <si>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</si>
  <si>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سبتمبر</t>
  </si>
  <si>
    <t>اغسطس</t>
  </si>
  <si>
    <t>اكتوبر</t>
  </si>
  <si>
    <t>نوفمبر</t>
  </si>
  <si>
    <t>ديسمبر</t>
  </si>
  <si>
    <t>اجمالى الوارد</t>
  </si>
  <si>
    <t>مصروفات فرعية</t>
  </si>
  <si>
    <t>الربح الاجمالى</t>
  </si>
  <si>
    <t>حسابات متأخرة</t>
  </si>
  <si>
    <t>مصروفات اساسية</t>
  </si>
  <si>
    <t>الايجار</t>
  </si>
  <si>
    <t>المرتبات</t>
  </si>
  <si>
    <t>الكهرباء</t>
  </si>
  <si>
    <t>الاتصالات</t>
  </si>
  <si>
    <t>الانترنت</t>
  </si>
  <si>
    <t>التأمين</t>
  </si>
  <si>
    <t>الاعلانات</t>
  </si>
  <si>
    <t>المواصلات</t>
  </si>
  <si>
    <t>غير ذلك</t>
  </si>
  <si>
    <t>اجمالى المصاريف</t>
  </si>
  <si>
    <t>الصافى</t>
  </si>
  <si>
    <t>تكلفة الخامات تقريبى</t>
  </si>
  <si>
    <t>استهلاك الخامات تقريبى</t>
  </si>
  <si>
    <t>حتى اليوم</t>
  </si>
  <si>
    <t>الدخل الصافى</t>
  </si>
  <si>
    <t>اسم الشركة</t>
  </si>
  <si>
    <t>تجاري</t>
  </si>
  <si>
    <t>101 بانر تقيل</t>
  </si>
  <si>
    <t>102 بانر وسط</t>
  </si>
  <si>
    <t>103 بانر خفيف</t>
  </si>
  <si>
    <t>104 بانر انتخابات</t>
  </si>
  <si>
    <t>105 فلكس</t>
  </si>
  <si>
    <t>106 فينيل أبيض</t>
  </si>
  <si>
    <t>107 فينيل شفاف</t>
  </si>
  <si>
    <t>108 فينيل كتر ألوان</t>
  </si>
  <si>
    <t>109 فينيل كتر مخصوص</t>
  </si>
  <si>
    <t>110 فينيل مكربن</t>
  </si>
  <si>
    <t>111 سيثرو</t>
  </si>
  <si>
    <t>112 كنفس</t>
  </si>
  <si>
    <t>113 ماش</t>
  </si>
  <si>
    <t>114 ستان</t>
  </si>
  <si>
    <t>115 يافطة بانر خشب</t>
  </si>
  <si>
    <t>116 يافطة بانر حديد</t>
  </si>
  <si>
    <t>117 يافطة فلكس خشب</t>
  </si>
  <si>
    <t>118 يافطة فلكس حديد</t>
  </si>
  <si>
    <t>119 فانوس بانر خشب</t>
  </si>
  <si>
    <t>120 فانوس بانر حديد</t>
  </si>
  <si>
    <t>121 فانوس فلكس خشب</t>
  </si>
  <si>
    <t>122 فانوس فلكس حديد</t>
  </si>
  <si>
    <t>201 كارنية بلاستيك</t>
  </si>
  <si>
    <t>202 مج ابيض عادى</t>
  </si>
  <si>
    <t>203 مج ابيض مخروطى</t>
  </si>
  <si>
    <t>204 مج سحرى اسود</t>
  </si>
  <si>
    <t>205 مج سحرى ألوان</t>
  </si>
  <si>
    <t>206 مخدة بانر</t>
  </si>
  <si>
    <t>207 مخدة كنفس</t>
  </si>
  <si>
    <t>208 طباعة تيشيرت بوليستر</t>
  </si>
  <si>
    <t>209 طباعة تيشيرت قطن</t>
  </si>
  <si>
    <t>210 ميدالية اكليريك</t>
  </si>
  <si>
    <t>211 شيت فضى</t>
  </si>
  <si>
    <t>212 شيت ذهبى</t>
  </si>
  <si>
    <t>213 بوستر بانر</t>
  </si>
  <si>
    <t>214 بوستر كنفس</t>
  </si>
  <si>
    <t>شهر يناير</t>
  </si>
  <si>
    <t>A4</t>
  </si>
  <si>
    <t>بانر ملفوف ع الخشب</t>
  </si>
  <si>
    <t>كنفس ملفوف ع الخشب</t>
  </si>
  <si>
    <t>مخدة بانر حشو فيبر سوستة</t>
  </si>
  <si>
    <t>مخدة كنفس حشو فيبر سوستة</t>
  </si>
  <si>
    <t>مج حرارى سحرى (أحمر-ازرق-أخضر)</t>
  </si>
  <si>
    <t>مج حرارى سحرى اسود (لامع/مط)</t>
  </si>
  <si>
    <t>مج أبيض مخروطى الشكل</t>
  </si>
  <si>
    <t>مج ابيض عادى</t>
  </si>
  <si>
    <t>كارنية مقاس البطاقة بلاستيك</t>
  </si>
  <si>
    <t>طباعة 3 باص تقيل</t>
  </si>
  <si>
    <t>طباعة 2 باص تقيل</t>
  </si>
  <si>
    <t>طباعة 2 باص خفيف</t>
  </si>
  <si>
    <t>طباعة 2 باص خفيف أكثر من 40 متر</t>
  </si>
  <si>
    <t>طباعة 4 باص تقيل</t>
  </si>
  <si>
    <t>فينيل ملون تقطيع كتر</t>
  </si>
  <si>
    <t>فينيل ألوان مخصوصة تقطيع كتر</t>
  </si>
  <si>
    <t>فينيل مكربن</t>
  </si>
  <si>
    <t>301 شد بانر</t>
  </si>
  <si>
    <t>302 شد فلكس</t>
  </si>
  <si>
    <t>303 لصق فينيل</t>
  </si>
  <si>
    <t>304 فك وتركيب</t>
  </si>
  <si>
    <t>فك وتركيب يفط اقل من 2 متر</t>
  </si>
  <si>
    <t>شد فلكس بالمتر</t>
  </si>
  <si>
    <t>لصق فينيل بالمتر</t>
  </si>
  <si>
    <t>شد بانر بالمتر</t>
  </si>
  <si>
    <t>التاريخ</t>
  </si>
  <si>
    <t>حسابات شهر يناير 2016</t>
  </si>
  <si>
    <t/>
  </si>
  <si>
    <t>عبد العزيز</t>
  </si>
  <si>
    <t>محمد شاهين</t>
  </si>
  <si>
    <t>احمد محمود</t>
  </si>
  <si>
    <t>طباعة</t>
  </si>
  <si>
    <t>تصميم وطباعة</t>
  </si>
  <si>
    <t>شهر فبراير</t>
  </si>
  <si>
    <t>حسابات شهر فبراير 2016</t>
  </si>
</sst>
</file>

<file path=xl/styles.xml><?xml version="1.0" encoding="utf-8"?>
<styleSheet xmlns="http://schemas.openxmlformats.org/spreadsheetml/2006/main">
  <numFmts count="2">
    <numFmt numFmtId="164" formatCode="_-&quot;ج.م.‏&quot;\ * #,##0.00_-;_-&quot;ج.م.‏&quot;\ * #,##0.00\-;_-&quot;ج.م.‏&quot;\ * &quot;-&quot;??_-;_-@_-"/>
    <numFmt numFmtId="165" formatCode="ddd/dd\-mmm"/>
  </numFmts>
  <fonts count="16">
    <font>
      <sz val="11"/>
      <color theme="1"/>
      <name val="Arial"/>
      <family val="2"/>
      <scheme val="minor"/>
    </font>
    <font>
      <sz val="11"/>
      <color theme="0"/>
      <name val="Tahoma"/>
      <family val="2"/>
    </font>
    <font>
      <sz val="12"/>
      <color theme="0"/>
      <name val="Tahoma"/>
      <family val="2"/>
    </font>
    <font>
      <b/>
      <sz val="20"/>
      <color theme="0"/>
      <name val="Tahoma"/>
      <family val="2"/>
    </font>
    <font>
      <b/>
      <sz val="17"/>
      <color theme="0"/>
      <name val="Tahoma"/>
      <family val="2"/>
    </font>
    <font>
      <sz val="11"/>
      <color theme="1" tint="0.34998626667073579"/>
      <name val="Tahoma"/>
      <family val="2"/>
    </font>
    <font>
      <sz val="11"/>
      <color rgb="FFFFFF00"/>
      <name val="Tahoma"/>
      <family val="2"/>
    </font>
    <font>
      <b/>
      <sz val="20"/>
      <color rgb="FFFFFF00"/>
      <name val="Tahoma"/>
      <family val="2"/>
    </font>
    <font>
      <sz val="11"/>
      <color theme="5"/>
      <name val="Tahoma"/>
      <family val="2"/>
    </font>
    <font>
      <sz val="11"/>
      <name val="Tahoma"/>
      <family val="2"/>
    </font>
    <font>
      <b/>
      <sz val="17"/>
      <name val="Tahoma"/>
      <family val="2"/>
    </font>
    <font>
      <sz val="11"/>
      <color theme="6" tint="-0.249977111117893"/>
      <name val="Tahoma"/>
      <family val="2"/>
    </font>
    <font>
      <sz val="17"/>
      <color theme="0"/>
      <name val="Tahoma"/>
      <family val="2"/>
    </font>
    <font>
      <b/>
      <sz val="25"/>
      <color theme="6" tint="-0.499984740745262"/>
      <name val="Tahoma"/>
      <family val="2"/>
    </font>
    <font>
      <sz val="20"/>
      <color theme="0"/>
      <name val="Tahoma"/>
      <family val="2"/>
    </font>
    <font>
      <b/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hair">
        <color rgb="FF00B050"/>
      </left>
      <right style="hair">
        <color rgb="FF00B050"/>
      </right>
      <top style="hair">
        <color rgb="FF00B050"/>
      </top>
      <bottom style="hair">
        <color rgb="FF00B050"/>
      </bottom>
      <diagonal/>
    </border>
    <border>
      <left style="hair">
        <color rgb="FF00B050"/>
      </left>
      <right style="hair">
        <color rgb="FF00B050"/>
      </right>
      <top style="hair">
        <color rgb="FF00B050"/>
      </top>
      <bottom/>
      <diagonal/>
    </border>
    <border>
      <left style="hair">
        <color rgb="FF00B050"/>
      </left>
      <right style="hair">
        <color rgb="FF00B050"/>
      </right>
      <top/>
      <bottom style="hair">
        <color rgb="FF00B05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/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quotePrefix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quotePrefix="1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9" fillId="8" borderId="0" xfId="0" quotePrefix="1" applyFont="1" applyFill="1" applyBorder="1" applyAlignment="1">
      <alignment horizontal="center" vertical="center"/>
    </xf>
    <xf numFmtId="0" fontId="9" fillId="8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1" fillId="5" borderId="0" xfId="0" applyNumberFormat="1" applyFont="1" applyFill="1" applyBorder="1" applyAlignment="1">
      <alignment horizontal="right" vertical="center"/>
    </xf>
    <xf numFmtId="165" fontId="9" fillId="5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  <xf numFmtId="0" fontId="1" fillId="11" borderId="0" xfId="0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center" vertical="center"/>
    </xf>
    <xf numFmtId="0" fontId="1" fillId="13" borderId="0" xfId="0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4" fillId="9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  <xf numFmtId="0" fontId="14" fillId="12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165" fontId="1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1" tint="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361950</xdr:colOff>
      <xdr:row>0</xdr:row>
      <xdr:rowOff>200025</xdr:rowOff>
    </xdr:from>
    <xdr:to>
      <xdr:col>19</xdr:col>
      <xdr:colOff>9525</xdr:colOff>
      <xdr:row>3</xdr:row>
      <xdr:rowOff>47625</xdr:rowOff>
    </xdr:to>
    <xdr:sp macro="[0]!Button1_Click" textlink="">
      <xdr:nvSpPr>
        <xdr:cNvPr id="3" name="Rectangle 2"/>
        <xdr:cNvSpPr/>
      </xdr:nvSpPr>
      <xdr:spPr>
        <a:xfrm>
          <a:off x="11223107475" y="200025"/>
          <a:ext cx="1971675" cy="34290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700" b="1">
              <a:latin typeface="Tahoma" pitchFamily="34" charset="0"/>
              <a:cs typeface="Tahoma" pitchFamily="34" charset="0"/>
            </a:rPr>
            <a:t>ترحيل</a:t>
          </a:r>
          <a:r>
            <a:rPr lang="ar-EG" sz="1700" b="1" baseline="0">
              <a:latin typeface="Tahoma" pitchFamily="34" charset="0"/>
              <a:cs typeface="Tahoma" pitchFamily="34" charset="0"/>
            </a:rPr>
            <a:t> البيانات</a:t>
          </a:r>
          <a:endParaRPr lang="ar-EG" sz="1700" b="1">
            <a:latin typeface="Tahoma" pitchFamily="34" charset="0"/>
            <a:cs typeface="Tahoma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C9:I13"/>
  <sheetViews>
    <sheetView rightToLeft="1" zoomScale="80" zoomScaleNormal="80" workbookViewId="0">
      <selection activeCell="C9" sqref="C9:I13"/>
    </sheetView>
  </sheetViews>
  <sheetFormatPr defaultRowHeight="14.25"/>
  <cols>
    <col min="1" max="16384" width="9" style="7"/>
  </cols>
  <sheetData>
    <row r="9" spans="3:9">
      <c r="C9" s="48" t="s">
        <v>61</v>
      </c>
      <c r="D9" s="48"/>
      <c r="E9" s="48"/>
      <c r="F9" s="48"/>
      <c r="G9" s="48"/>
      <c r="H9" s="48"/>
      <c r="I9" s="48"/>
    </row>
    <row r="10" spans="3:9">
      <c r="C10" s="48"/>
      <c r="D10" s="48"/>
      <c r="E10" s="48"/>
      <c r="F10" s="48"/>
      <c r="G10" s="48"/>
      <c r="H10" s="48"/>
      <c r="I10" s="48"/>
    </row>
    <row r="11" spans="3:9">
      <c r="C11" s="48"/>
      <c r="D11" s="48"/>
      <c r="E11" s="48"/>
      <c r="F11" s="48"/>
      <c r="G11" s="48"/>
      <c r="H11" s="48"/>
      <c r="I11" s="48"/>
    </row>
    <row r="12" spans="3:9">
      <c r="C12" s="48"/>
      <c r="D12" s="48"/>
      <c r="E12" s="48"/>
      <c r="F12" s="48"/>
      <c r="G12" s="48"/>
      <c r="H12" s="48"/>
      <c r="I12" s="48"/>
    </row>
    <row r="13" spans="3:9">
      <c r="C13" s="48"/>
      <c r="D13" s="48"/>
      <c r="E13" s="48"/>
      <c r="F13" s="48"/>
      <c r="G13" s="48"/>
      <c r="H13" s="48"/>
      <c r="I13" s="48"/>
    </row>
  </sheetData>
  <mergeCells count="1">
    <mergeCell ref="C9:I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>
    <tabColor theme="6" tint="-0.499984740745262"/>
  </sheetPr>
  <dimension ref="A1:I46"/>
  <sheetViews>
    <sheetView rightToLeft="1" workbookViewId="0">
      <selection activeCell="A47" sqref="A47"/>
    </sheetView>
  </sheetViews>
  <sheetFormatPr defaultRowHeight="15"/>
  <cols>
    <col min="1" max="1" width="25.625" style="19" customWidth="1"/>
    <col min="2" max="2" width="5.625" style="4" customWidth="1"/>
    <col min="3" max="3" width="30.625" style="1" customWidth="1"/>
    <col min="4" max="16384" width="9" style="1"/>
  </cols>
  <sheetData>
    <row r="1" spans="1:9">
      <c r="C1" s="49" t="s">
        <v>9</v>
      </c>
    </row>
    <row r="2" spans="1:9">
      <c r="C2" s="49"/>
    </row>
    <row r="3" spans="1:9">
      <c r="A3" s="20"/>
      <c r="B3" s="5"/>
      <c r="C3" s="3"/>
      <c r="D3" s="3"/>
      <c r="E3" s="3"/>
      <c r="F3" s="3"/>
      <c r="G3" s="3"/>
      <c r="H3" s="3"/>
      <c r="I3" s="3"/>
    </row>
    <row r="4" spans="1:9" ht="20.100000000000001" customHeight="1">
      <c r="A4" s="51" t="s">
        <v>0</v>
      </c>
      <c r="B4" s="52"/>
      <c r="C4" s="50" t="s">
        <v>1</v>
      </c>
      <c r="D4" s="50" t="s">
        <v>2</v>
      </c>
      <c r="E4" s="50"/>
      <c r="F4" s="50" t="s">
        <v>3</v>
      </c>
      <c r="G4" s="50"/>
      <c r="H4" s="50" t="s">
        <v>4</v>
      </c>
      <c r="I4" s="50"/>
    </row>
    <row r="5" spans="1:9" ht="20.100000000000001" customHeight="1">
      <c r="A5" s="51"/>
      <c r="B5" s="53"/>
      <c r="C5" s="50"/>
      <c r="D5" s="18" t="s">
        <v>5</v>
      </c>
      <c r="E5" s="18" t="s">
        <v>6</v>
      </c>
      <c r="F5" s="18" t="s">
        <v>5</v>
      </c>
      <c r="G5" s="18" t="s">
        <v>6</v>
      </c>
      <c r="H5" s="18" t="s">
        <v>5</v>
      </c>
      <c r="I5" s="18" t="s">
        <v>6</v>
      </c>
    </row>
    <row r="6" spans="1:9">
      <c r="A6" s="20"/>
      <c r="B6" s="5"/>
      <c r="C6" s="3"/>
      <c r="D6" s="3"/>
      <c r="E6" s="3"/>
      <c r="F6" s="3"/>
      <c r="G6" s="3"/>
      <c r="H6" s="3"/>
      <c r="I6" s="3"/>
    </row>
    <row r="7" spans="1:9">
      <c r="A7" s="19" t="s">
        <v>63</v>
      </c>
      <c r="C7" s="1" t="s">
        <v>110</v>
      </c>
      <c r="D7" s="1">
        <v>18</v>
      </c>
      <c r="E7" s="1">
        <v>20</v>
      </c>
      <c r="F7" s="1">
        <v>20</v>
      </c>
      <c r="G7" s="1">
        <v>25</v>
      </c>
      <c r="H7" s="1">
        <v>25</v>
      </c>
      <c r="I7" s="1">
        <v>30</v>
      </c>
    </row>
    <row r="8" spans="1:9">
      <c r="A8" s="19" t="s">
        <v>64</v>
      </c>
      <c r="C8" s="1" t="s">
        <v>111</v>
      </c>
      <c r="D8" s="1">
        <v>16</v>
      </c>
      <c r="E8" s="1">
        <v>18</v>
      </c>
      <c r="F8" s="1">
        <v>18</v>
      </c>
      <c r="G8" s="1">
        <v>20</v>
      </c>
      <c r="H8" s="1">
        <v>20</v>
      </c>
      <c r="I8" s="1">
        <v>25</v>
      </c>
    </row>
    <row r="9" spans="1:9">
      <c r="A9" s="19" t="s">
        <v>65</v>
      </c>
      <c r="C9" s="1" t="s">
        <v>112</v>
      </c>
      <c r="D9" s="1">
        <v>14</v>
      </c>
      <c r="E9" s="1">
        <v>16</v>
      </c>
      <c r="F9" s="1">
        <v>16</v>
      </c>
      <c r="G9" s="1">
        <v>18</v>
      </c>
      <c r="H9" s="1">
        <v>17</v>
      </c>
      <c r="I9" s="1">
        <v>20</v>
      </c>
    </row>
    <row r="10" spans="1:9">
      <c r="A10" s="19" t="s">
        <v>66</v>
      </c>
      <c r="C10" s="1" t="s">
        <v>113</v>
      </c>
      <c r="D10" s="1">
        <v>12</v>
      </c>
      <c r="E10" s="1">
        <v>14</v>
      </c>
      <c r="F10" s="1">
        <v>14</v>
      </c>
      <c r="G10" s="1">
        <v>15</v>
      </c>
      <c r="H10" s="1">
        <v>15</v>
      </c>
      <c r="I10" s="1">
        <v>17</v>
      </c>
    </row>
    <row r="11" spans="1:9">
      <c r="A11" s="19" t="s">
        <v>67</v>
      </c>
      <c r="C11" s="1" t="s">
        <v>114</v>
      </c>
      <c r="D11" s="1">
        <v>28</v>
      </c>
      <c r="E11" s="1">
        <v>30</v>
      </c>
      <c r="F11" s="1">
        <v>30</v>
      </c>
      <c r="G11" s="1">
        <v>40</v>
      </c>
      <c r="H11" s="1">
        <v>40</v>
      </c>
      <c r="I11" s="1">
        <v>45</v>
      </c>
    </row>
    <row r="12" spans="1:9">
      <c r="A12" s="19" t="s">
        <v>68</v>
      </c>
      <c r="C12" s="1" t="s">
        <v>114</v>
      </c>
      <c r="D12" s="1">
        <v>25</v>
      </c>
      <c r="E12" s="1">
        <v>27</v>
      </c>
      <c r="F12" s="1">
        <v>30</v>
      </c>
      <c r="G12" s="1">
        <v>35</v>
      </c>
      <c r="H12" s="1">
        <v>40</v>
      </c>
      <c r="I12" s="1">
        <v>45</v>
      </c>
    </row>
    <row r="13" spans="1:9">
      <c r="A13" s="19" t="s">
        <v>69</v>
      </c>
      <c r="C13" s="1" t="s">
        <v>114</v>
      </c>
      <c r="D13" s="1">
        <v>25</v>
      </c>
      <c r="E13" s="1">
        <v>27</v>
      </c>
      <c r="F13" s="1">
        <v>30</v>
      </c>
      <c r="G13" s="1">
        <v>35</v>
      </c>
      <c r="H13" s="1">
        <v>40</v>
      </c>
      <c r="I13" s="1">
        <v>45</v>
      </c>
    </row>
    <row r="14" spans="1:9">
      <c r="A14" s="19" t="s">
        <v>70</v>
      </c>
      <c r="C14" s="1" t="s">
        <v>115</v>
      </c>
      <c r="D14" s="1">
        <v>25</v>
      </c>
      <c r="E14" s="1">
        <v>30</v>
      </c>
      <c r="F14" s="1">
        <v>40</v>
      </c>
      <c r="G14" s="1">
        <v>45</v>
      </c>
      <c r="H14" s="1">
        <v>50</v>
      </c>
      <c r="I14" s="1">
        <v>60</v>
      </c>
    </row>
    <row r="15" spans="1:9">
      <c r="A15" s="19" t="s">
        <v>71</v>
      </c>
      <c r="C15" s="1" t="s">
        <v>116</v>
      </c>
      <c r="D15" s="1">
        <v>40</v>
      </c>
      <c r="E15" s="1">
        <v>45</v>
      </c>
      <c r="F15" s="1">
        <v>55</v>
      </c>
      <c r="G15" s="1">
        <v>60</v>
      </c>
      <c r="H15" s="1">
        <v>65</v>
      </c>
      <c r="I15" s="1">
        <v>70</v>
      </c>
    </row>
    <row r="16" spans="1:9">
      <c r="A16" s="19" t="s">
        <v>72</v>
      </c>
      <c r="C16" s="1" t="s">
        <v>117</v>
      </c>
      <c r="D16" s="1">
        <v>20</v>
      </c>
      <c r="E16" s="1">
        <v>20</v>
      </c>
      <c r="F16" s="1">
        <v>25</v>
      </c>
      <c r="G16" s="1">
        <v>25</v>
      </c>
      <c r="H16" s="1">
        <v>30</v>
      </c>
      <c r="I16" s="1">
        <v>30</v>
      </c>
    </row>
    <row r="17" spans="1:9">
      <c r="A17" s="19" t="s">
        <v>73</v>
      </c>
      <c r="D17" s="1">
        <v>55</v>
      </c>
      <c r="E17" s="1">
        <v>60</v>
      </c>
      <c r="F17" s="1">
        <v>65</v>
      </c>
      <c r="G17" s="1">
        <v>70</v>
      </c>
      <c r="H17" s="1">
        <v>75</v>
      </c>
      <c r="I17" s="1">
        <v>80</v>
      </c>
    </row>
    <row r="18" spans="1:9">
      <c r="A18" s="19" t="s">
        <v>74</v>
      </c>
      <c r="D18" s="1">
        <v>60</v>
      </c>
      <c r="E18" s="1">
        <v>65</v>
      </c>
      <c r="F18" s="1">
        <v>70</v>
      </c>
      <c r="G18" s="1">
        <v>75</v>
      </c>
      <c r="H18" s="1">
        <v>80</v>
      </c>
      <c r="I18" s="1">
        <v>85</v>
      </c>
    </row>
    <row r="19" spans="1:9">
      <c r="A19" s="19" t="s">
        <v>75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>
      <c r="A20" s="19" t="s">
        <v>76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</row>
    <row r="21" spans="1:9">
      <c r="A21" s="19" t="s">
        <v>77</v>
      </c>
      <c r="D21" s="1">
        <v>50</v>
      </c>
      <c r="E21" s="1">
        <v>60</v>
      </c>
      <c r="F21" s="1">
        <v>70</v>
      </c>
      <c r="G21" s="1">
        <v>80</v>
      </c>
      <c r="H21" s="1">
        <v>85</v>
      </c>
      <c r="I21" s="1">
        <v>90</v>
      </c>
    </row>
    <row r="22" spans="1:9">
      <c r="A22" s="19" t="s">
        <v>78</v>
      </c>
      <c r="D22" s="1">
        <v>120</v>
      </c>
      <c r="E22" s="1">
        <v>130</v>
      </c>
      <c r="F22" s="1">
        <v>140</v>
      </c>
      <c r="G22" s="1">
        <v>150</v>
      </c>
      <c r="H22" s="1">
        <v>155</v>
      </c>
      <c r="I22" s="1">
        <v>160</v>
      </c>
    </row>
    <row r="23" spans="1:9">
      <c r="A23" s="19" t="s">
        <v>79</v>
      </c>
      <c r="D23" s="1">
        <v>250</v>
      </c>
      <c r="E23" s="1">
        <v>300</v>
      </c>
      <c r="F23" s="1">
        <v>350</v>
      </c>
      <c r="G23" s="1">
        <v>400</v>
      </c>
      <c r="H23" s="1">
        <v>450</v>
      </c>
      <c r="I23" s="1">
        <v>500</v>
      </c>
    </row>
    <row r="24" spans="1:9">
      <c r="A24" s="19" t="s">
        <v>80</v>
      </c>
      <c r="D24" s="1">
        <v>350</v>
      </c>
      <c r="E24" s="1">
        <v>400</v>
      </c>
      <c r="F24" s="1">
        <v>450</v>
      </c>
      <c r="G24" s="1">
        <v>500</v>
      </c>
      <c r="H24" s="1">
        <v>550</v>
      </c>
      <c r="I24" s="1">
        <v>600</v>
      </c>
    </row>
    <row r="25" spans="1:9">
      <c r="A25" s="19" t="s">
        <v>81</v>
      </c>
      <c r="D25" s="1">
        <v>70</v>
      </c>
      <c r="E25" s="1">
        <v>75</v>
      </c>
      <c r="F25" s="1">
        <v>80</v>
      </c>
      <c r="G25" s="1">
        <v>90</v>
      </c>
      <c r="H25" s="1">
        <v>95</v>
      </c>
      <c r="I25" s="1">
        <v>100</v>
      </c>
    </row>
    <row r="26" spans="1:9">
      <c r="A26" s="19" t="s">
        <v>82</v>
      </c>
      <c r="D26" s="1">
        <v>140</v>
      </c>
      <c r="E26" s="1">
        <v>145</v>
      </c>
      <c r="F26" s="1">
        <v>150</v>
      </c>
      <c r="G26" s="1">
        <v>155</v>
      </c>
      <c r="H26" s="1">
        <v>160</v>
      </c>
      <c r="I26" s="1">
        <v>165</v>
      </c>
    </row>
    <row r="27" spans="1:9">
      <c r="A27" s="19" t="s">
        <v>83</v>
      </c>
      <c r="D27" s="1">
        <v>300</v>
      </c>
      <c r="E27" s="1">
        <v>350</v>
      </c>
      <c r="F27" s="1">
        <v>400</v>
      </c>
      <c r="G27" s="1">
        <v>450</v>
      </c>
      <c r="H27" s="1">
        <v>500</v>
      </c>
      <c r="I27" s="1">
        <v>550</v>
      </c>
    </row>
    <row r="28" spans="1:9">
      <c r="A28" s="19" t="s">
        <v>84</v>
      </c>
      <c r="D28" s="1">
        <v>400</v>
      </c>
      <c r="E28" s="1">
        <v>450</v>
      </c>
      <c r="F28" s="1">
        <v>500</v>
      </c>
      <c r="G28" s="1">
        <v>550</v>
      </c>
      <c r="H28" s="1">
        <v>600</v>
      </c>
      <c r="I28" s="1">
        <v>650</v>
      </c>
    </row>
    <row r="29" spans="1:9">
      <c r="A29" s="19" t="s">
        <v>85</v>
      </c>
      <c r="C29" s="1" t="s">
        <v>109</v>
      </c>
      <c r="D29" s="1">
        <v>2</v>
      </c>
      <c r="E29" s="1">
        <v>3</v>
      </c>
      <c r="F29" s="1">
        <v>4</v>
      </c>
      <c r="G29" s="1">
        <v>5</v>
      </c>
      <c r="H29" s="1">
        <v>6</v>
      </c>
      <c r="I29" s="1">
        <v>7</v>
      </c>
    </row>
    <row r="30" spans="1:9">
      <c r="A30" s="19" t="s">
        <v>86</v>
      </c>
      <c r="C30" s="1" t="s">
        <v>108</v>
      </c>
      <c r="D30" s="1">
        <v>20</v>
      </c>
      <c r="E30" s="1">
        <v>25</v>
      </c>
      <c r="F30" s="1">
        <v>30</v>
      </c>
      <c r="G30" s="1">
        <v>35</v>
      </c>
      <c r="H30" s="1">
        <v>40</v>
      </c>
      <c r="I30" s="1">
        <v>45</v>
      </c>
    </row>
    <row r="31" spans="1:9">
      <c r="A31" s="19" t="s">
        <v>87</v>
      </c>
      <c r="C31" s="1" t="s">
        <v>107</v>
      </c>
      <c r="D31" s="1">
        <v>25</v>
      </c>
      <c r="E31" s="1">
        <v>30</v>
      </c>
      <c r="F31" s="1">
        <v>35</v>
      </c>
      <c r="G31" s="1">
        <v>40</v>
      </c>
      <c r="H31" s="1">
        <v>45</v>
      </c>
      <c r="I31" s="1">
        <v>50</v>
      </c>
    </row>
    <row r="32" spans="1:9">
      <c r="A32" s="19" t="s">
        <v>88</v>
      </c>
      <c r="C32" s="1" t="s">
        <v>106</v>
      </c>
      <c r="D32" s="1">
        <v>30</v>
      </c>
      <c r="E32" s="1">
        <v>35</v>
      </c>
      <c r="F32" s="1">
        <v>40</v>
      </c>
      <c r="G32" s="1">
        <v>45</v>
      </c>
      <c r="H32" s="1">
        <v>50</v>
      </c>
      <c r="I32" s="1">
        <v>55</v>
      </c>
    </row>
    <row r="33" spans="1:9">
      <c r="A33" s="19" t="s">
        <v>89</v>
      </c>
      <c r="C33" s="1" t="s">
        <v>105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</row>
    <row r="34" spans="1:9">
      <c r="A34" s="19" t="s">
        <v>90</v>
      </c>
      <c r="C34" s="1" t="s">
        <v>103</v>
      </c>
      <c r="D34" s="1">
        <v>160</v>
      </c>
      <c r="E34" s="1">
        <v>170</v>
      </c>
      <c r="F34" s="1">
        <v>180</v>
      </c>
      <c r="G34" s="1">
        <v>190</v>
      </c>
      <c r="H34" s="1">
        <v>200</v>
      </c>
      <c r="I34" s="1">
        <v>210</v>
      </c>
    </row>
    <row r="35" spans="1:9">
      <c r="A35" s="19" t="s">
        <v>91</v>
      </c>
      <c r="C35" s="1" t="s">
        <v>104</v>
      </c>
      <c r="D35" s="1">
        <v>200</v>
      </c>
      <c r="E35" s="1">
        <v>210</v>
      </c>
      <c r="F35" s="1">
        <v>220</v>
      </c>
      <c r="G35" s="1">
        <v>225</v>
      </c>
      <c r="H35" s="1">
        <v>230</v>
      </c>
      <c r="I35" s="1">
        <v>240</v>
      </c>
    </row>
    <row r="36" spans="1:9">
      <c r="A36" s="19" t="s">
        <v>92</v>
      </c>
      <c r="D36" s="1">
        <v>10</v>
      </c>
      <c r="E36" s="1">
        <v>15</v>
      </c>
      <c r="F36" s="1">
        <v>15</v>
      </c>
      <c r="G36" s="1">
        <v>20</v>
      </c>
      <c r="H36" s="1">
        <v>25</v>
      </c>
      <c r="I36" s="1">
        <v>30</v>
      </c>
    </row>
    <row r="37" spans="1:9">
      <c r="A37" s="19" t="s">
        <v>93</v>
      </c>
      <c r="D37" s="1">
        <v>20</v>
      </c>
      <c r="E37" s="1">
        <v>25</v>
      </c>
      <c r="F37" s="1">
        <v>30</v>
      </c>
      <c r="G37" s="1">
        <v>35</v>
      </c>
      <c r="H37" s="1">
        <v>40</v>
      </c>
      <c r="I37" s="1">
        <v>45</v>
      </c>
    </row>
    <row r="38" spans="1:9">
      <c r="A38" s="19" t="s">
        <v>94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>
      <c r="A39" s="19" t="s">
        <v>95</v>
      </c>
      <c r="C39" s="1" t="s">
        <v>100</v>
      </c>
      <c r="D39" s="1">
        <v>45</v>
      </c>
      <c r="E39" s="1">
        <v>50</v>
      </c>
      <c r="F39" s="1">
        <v>75</v>
      </c>
      <c r="G39" s="1">
        <v>80</v>
      </c>
      <c r="H39" s="1">
        <v>80</v>
      </c>
      <c r="I39" s="1">
        <v>85</v>
      </c>
    </row>
    <row r="40" spans="1:9">
      <c r="A40" s="19" t="s">
        <v>96</v>
      </c>
      <c r="C40" s="1" t="s">
        <v>100</v>
      </c>
      <c r="D40" s="1">
        <v>45</v>
      </c>
      <c r="E40" s="1">
        <v>50</v>
      </c>
      <c r="F40" s="1">
        <v>75</v>
      </c>
      <c r="G40" s="1">
        <v>80</v>
      </c>
      <c r="H40" s="1">
        <v>80</v>
      </c>
      <c r="I40" s="1">
        <v>85</v>
      </c>
    </row>
    <row r="41" spans="1:9">
      <c r="A41" s="19" t="s">
        <v>97</v>
      </c>
      <c r="C41" s="1" t="s">
        <v>101</v>
      </c>
      <c r="D41" s="1">
        <v>60</v>
      </c>
      <c r="E41" s="1">
        <v>70</v>
      </c>
      <c r="F41" s="1">
        <v>80</v>
      </c>
      <c r="G41" s="1">
        <v>90</v>
      </c>
      <c r="H41" s="1">
        <v>95</v>
      </c>
      <c r="I41" s="1">
        <v>100</v>
      </c>
    </row>
    <row r="42" spans="1:9">
      <c r="A42" s="19" t="s">
        <v>98</v>
      </c>
      <c r="C42" s="1" t="s">
        <v>102</v>
      </c>
      <c r="D42" s="1">
        <v>85</v>
      </c>
      <c r="E42" s="1">
        <v>90</v>
      </c>
      <c r="F42" s="1">
        <v>95</v>
      </c>
      <c r="G42" s="1">
        <v>100</v>
      </c>
      <c r="H42" s="1">
        <v>110</v>
      </c>
      <c r="I42" s="1">
        <v>120</v>
      </c>
    </row>
    <row r="43" spans="1:9">
      <c r="A43" s="19" t="s">
        <v>118</v>
      </c>
      <c r="C43" s="1" t="s">
        <v>125</v>
      </c>
      <c r="D43" s="1">
        <v>20</v>
      </c>
      <c r="E43" s="1">
        <v>20</v>
      </c>
      <c r="F43" s="1">
        <v>25</v>
      </c>
      <c r="G43" s="1">
        <v>25</v>
      </c>
      <c r="H43" s="1">
        <v>30</v>
      </c>
      <c r="I43" s="1">
        <v>30</v>
      </c>
    </row>
    <row r="44" spans="1:9">
      <c r="A44" s="19" t="s">
        <v>119</v>
      </c>
      <c r="C44" s="1" t="s">
        <v>123</v>
      </c>
      <c r="D44" s="1">
        <v>25</v>
      </c>
      <c r="E44" s="1">
        <v>25</v>
      </c>
      <c r="F44" s="1">
        <v>30</v>
      </c>
      <c r="G44" s="1">
        <v>30</v>
      </c>
      <c r="H44" s="1">
        <v>35</v>
      </c>
      <c r="I44" s="1">
        <v>35</v>
      </c>
    </row>
    <row r="45" spans="1:9">
      <c r="A45" s="19" t="s">
        <v>120</v>
      </c>
      <c r="C45" s="1" t="s">
        <v>124</v>
      </c>
      <c r="D45" s="1">
        <v>15</v>
      </c>
      <c r="E45" s="1">
        <v>15</v>
      </c>
      <c r="F45" s="1">
        <v>20</v>
      </c>
      <c r="G45" s="1">
        <v>20</v>
      </c>
      <c r="H45" s="1">
        <v>25</v>
      </c>
      <c r="I45" s="1">
        <v>25</v>
      </c>
    </row>
    <row r="46" spans="1:9">
      <c r="A46" s="19" t="s">
        <v>121</v>
      </c>
      <c r="C46" s="1" t="s">
        <v>122</v>
      </c>
      <c r="D46" s="1">
        <v>100</v>
      </c>
      <c r="E46" s="1">
        <v>100</v>
      </c>
      <c r="F46" s="1">
        <v>100</v>
      </c>
      <c r="G46" s="1">
        <v>100</v>
      </c>
      <c r="H46" s="1">
        <v>100</v>
      </c>
      <c r="I46" s="1">
        <v>100</v>
      </c>
    </row>
  </sheetData>
  <autoFilter ref="A6:I6"/>
  <mergeCells count="7">
    <mergeCell ref="C1:C2"/>
    <mergeCell ref="H4:I4"/>
    <mergeCell ref="F4:G4"/>
    <mergeCell ref="D4:E4"/>
    <mergeCell ref="A4:A5"/>
    <mergeCell ref="B4:B5"/>
    <mergeCell ref="C4:C5"/>
  </mergeCells>
  <conditionalFormatting sqref="A7:I53">
    <cfRule type="expression" dxfId="0" priority="1">
      <formula>MOD(ROW(),2)=0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2"/>
  <dimension ref="A1:N22"/>
  <sheetViews>
    <sheetView rightToLeft="1" zoomScale="80" zoomScaleNormal="80" workbookViewId="0">
      <selection activeCell="C14" sqref="C14"/>
    </sheetView>
  </sheetViews>
  <sheetFormatPr defaultColWidth="12.625" defaultRowHeight="20.100000000000001" customHeight="1"/>
  <cols>
    <col min="1" max="1" width="20.625" style="6" customWidth="1"/>
    <col min="2" max="16384" width="12.625" style="6"/>
  </cols>
  <sheetData>
    <row r="1" spans="1:14" ht="20.100000000000001" customHeight="1">
      <c r="N1" s="9" t="s">
        <v>60</v>
      </c>
    </row>
    <row r="2" spans="1:14" ht="20.100000000000001" customHeight="1">
      <c r="N2" s="8" t="e">
        <f>N21</f>
        <v>#REF!</v>
      </c>
    </row>
    <row r="4" spans="1:14" ht="20.100000000000001" customHeight="1">
      <c r="A4" s="12" t="s">
        <v>58</v>
      </c>
      <c r="B4" s="12" t="e">
        <f>#REF!</f>
        <v>#REF!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30" customHeight="1">
      <c r="A5" s="14">
        <v>2016</v>
      </c>
      <c r="B5" s="13" t="s">
        <v>29</v>
      </c>
      <c r="C5" s="13" t="s">
        <v>30</v>
      </c>
      <c r="D5" s="13" t="s">
        <v>31</v>
      </c>
      <c r="E5" s="13" t="s">
        <v>32</v>
      </c>
      <c r="F5" s="13" t="s">
        <v>33</v>
      </c>
      <c r="G5" s="13" t="s">
        <v>34</v>
      </c>
      <c r="H5" s="13" t="s">
        <v>35</v>
      </c>
      <c r="I5" s="13" t="s">
        <v>37</v>
      </c>
      <c r="J5" s="13" t="s">
        <v>36</v>
      </c>
      <c r="K5" s="13" t="s">
        <v>38</v>
      </c>
      <c r="L5" s="13" t="s">
        <v>39</v>
      </c>
      <c r="M5" s="13" t="s">
        <v>40</v>
      </c>
      <c r="N5" s="13" t="s">
        <v>59</v>
      </c>
    </row>
    <row r="6" spans="1:14" ht="20.100000000000001" customHeight="1">
      <c r="A6" s="6" t="s">
        <v>41</v>
      </c>
      <c r="B6" s="6" t="e">
        <f>#REF!</f>
        <v>#REF!</v>
      </c>
      <c r="N6" s="2" t="e">
        <f>SUM(B6:M6)</f>
        <v>#REF!</v>
      </c>
    </row>
    <row r="7" spans="1:14" ht="20.100000000000001" customHeight="1">
      <c r="A7" s="6" t="s">
        <v>42</v>
      </c>
      <c r="N7" s="2">
        <f>SUM(B7:M7)</f>
        <v>0</v>
      </c>
    </row>
    <row r="8" spans="1:14" ht="20.100000000000001" customHeight="1">
      <c r="A8" s="13" t="s">
        <v>43</v>
      </c>
      <c r="B8" s="13" t="e">
        <f>B6-B7</f>
        <v>#REF!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5" t="e">
        <f>SUM(B8:M8)</f>
        <v>#REF!</v>
      </c>
    </row>
    <row r="9" spans="1:14" ht="20.100000000000001" customHeight="1">
      <c r="A9" s="16" t="s">
        <v>44</v>
      </c>
      <c r="B9" s="16" t="e">
        <f>#REF!</f>
        <v>#REF!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 t="e">
        <f>SUM(B9:M9)</f>
        <v>#REF!</v>
      </c>
    </row>
    <row r="10" spans="1:14" ht="20.100000000000001" customHeight="1">
      <c r="A10" s="9" t="s">
        <v>45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8"/>
    </row>
    <row r="11" spans="1:14" ht="20.100000000000001" customHeight="1">
      <c r="A11" s="6" t="s">
        <v>46</v>
      </c>
      <c r="N11" s="2">
        <f>SUM(B11:M11)</f>
        <v>0</v>
      </c>
    </row>
    <row r="12" spans="1:14" ht="20.100000000000001" customHeight="1">
      <c r="A12" s="6" t="s">
        <v>47</v>
      </c>
      <c r="N12" s="2">
        <f t="shared" ref="N12:N21" si="0">SUM(B12:M12)</f>
        <v>0</v>
      </c>
    </row>
    <row r="13" spans="1:14" ht="20.100000000000001" customHeight="1">
      <c r="A13" s="6" t="s">
        <v>48</v>
      </c>
      <c r="N13" s="2">
        <f t="shared" si="0"/>
        <v>0</v>
      </c>
    </row>
    <row r="14" spans="1:14" ht="20.100000000000001" customHeight="1">
      <c r="A14" s="6" t="s">
        <v>49</v>
      </c>
      <c r="N14" s="2">
        <f t="shared" si="0"/>
        <v>0</v>
      </c>
    </row>
    <row r="15" spans="1:14" ht="20.100000000000001" customHeight="1">
      <c r="A15" s="6" t="s">
        <v>50</v>
      </c>
      <c r="N15" s="2">
        <f t="shared" si="0"/>
        <v>0</v>
      </c>
    </row>
    <row r="16" spans="1:14" ht="20.100000000000001" customHeight="1">
      <c r="A16" s="6" t="s">
        <v>51</v>
      </c>
      <c r="N16" s="2">
        <f t="shared" si="0"/>
        <v>0</v>
      </c>
    </row>
    <row r="17" spans="1:14" ht="20.100000000000001" customHeight="1">
      <c r="A17" s="6" t="s">
        <v>52</v>
      </c>
      <c r="N17" s="2">
        <f t="shared" si="0"/>
        <v>0</v>
      </c>
    </row>
    <row r="18" spans="1:14" ht="20.100000000000001" customHeight="1">
      <c r="A18" s="6" t="s">
        <v>53</v>
      </c>
      <c r="N18" s="2">
        <f t="shared" si="0"/>
        <v>0</v>
      </c>
    </row>
    <row r="19" spans="1:14" ht="20.100000000000001" customHeight="1">
      <c r="A19" s="6" t="s">
        <v>54</v>
      </c>
      <c r="N19" s="2">
        <f t="shared" si="0"/>
        <v>0</v>
      </c>
    </row>
    <row r="20" spans="1:14" ht="20.100000000000001" customHeight="1">
      <c r="A20" s="13" t="s">
        <v>55</v>
      </c>
      <c r="B20" s="13">
        <f>SUM(B11:B19)</f>
        <v>0</v>
      </c>
      <c r="C20" s="13">
        <f t="shared" ref="C20:M20" si="1">SUM(C11:C19)</f>
        <v>0</v>
      </c>
      <c r="D20" s="13">
        <f t="shared" si="1"/>
        <v>0</v>
      </c>
      <c r="E20" s="13">
        <f t="shared" si="1"/>
        <v>0</v>
      </c>
      <c r="F20" s="13">
        <f t="shared" si="1"/>
        <v>0</v>
      </c>
      <c r="G20" s="13">
        <f t="shared" si="1"/>
        <v>0</v>
      </c>
      <c r="H20" s="13">
        <f t="shared" si="1"/>
        <v>0</v>
      </c>
      <c r="I20" s="13">
        <f t="shared" si="1"/>
        <v>0</v>
      </c>
      <c r="J20" s="13">
        <f t="shared" si="1"/>
        <v>0</v>
      </c>
      <c r="K20" s="13">
        <f t="shared" si="1"/>
        <v>0</v>
      </c>
      <c r="L20" s="13">
        <f t="shared" si="1"/>
        <v>0</v>
      </c>
      <c r="M20" s="13">
        <f t="shared" si="1"/>
        <v>0</v>
      </c>
      <c r="N20" s="15">
        <f t="shared" si="0"/>
        <v>0</v>
      </c>
    </row>
    <row r="21" spans="1:14" ht="20.100000000000001" customHeight="1">
      <c r="A21" s="11" t="s">
        <v>56</v>
      </c>
      <c r="B21" s="11" t="e">
        <f>B8-B20</f>
        <v>#REF!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0" t="e">
        <f t="shared" si="0"/>
        <v>#REF!</v>
      </c>
    </row>
    <row r="22" spans="1:14" ht="20.100000000000001" customHeight="1">
      <c r="A22" s="12" t="s">
        <v>57</v>
      </c>
      <c r="B22" s="12" t="e">
        <f>B4*10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rgb="FFFF0000"/>
  </sheetPr>
  <dimension ref="A1:S24"/>
  <sheetViews>
    <sheetView rightToLeft="1" tabSelected="1" zoomScale="80" zoomScaleNormal="80" workbookViewId="0">
      <selection activeCell="J13" sqref="J13"/>
    </sheetView>
  </sheetViews>
  <sheetFormatPr defaultRowHeight="30" customHeight="1"/>
  <cols>
    <col min="1" max="1" width="17.625" style="41" customWidth="1"/>
    <col min="2" max="2" width="7.625" style="21" customWidth="1"/>
    <col min="3" max="3" width="15.625" style="21" customWidth="1"/>
    <col min="4" max="5" width="9" style="21"/>
    <col min="6" max="6" width="25.625" style="21" customWidth="1"/>
    <col min="7" max="7" width="20.625" style="21" customWidth="1"/>
    <col min="8" max="8" width="5.625" style="21" customWidth="1"/>
    <col min="9" max="19" width="7.625" style="21" customWidth="1"/>
    <col min="20" max="16384" width="9" style="21"/>
  </cols>
  <sheetData>
    <row r="1" spans="1:19" ht="20.100000000000001" customHeight="1">
      <c r="B1" s="47"/>
      <c r="C1" s="47"/>
      <c r="F1" s="44"/>
      <c r="G1" s="22"/>
      <c r="I1" s="54" t="s">
        <v>19</v>
      </c>
      <c r="J1" s="54"/>
      <c r="K1" s="55" t="s">
        <v>20</v>
      </c>
      <c r="L1" s="55"/>
      <c r="M1" s="56" t="s">
        <v>21</v>
      </c>
      <c r="N1" s="56"/>
      <c r="P1" s="35"/>
      <c r="Q1" s="35"/>
      <c r="R1" s="35"/>
      <c r="S1" s="35"/>
    </row>
    <row r="2" spans="1:19" ht="20.100000000000001" customHeight="1">
      <c r="A2" s="57" t="s">
        <v>28</v>
      </c>
      <c r="B2" s="57"/>
      <c r="C2" s="57"/>
      <c r="F2" s="45"/>
      <c r="G2" s="46"/>
      <c r="I2" s="59">
        <f>M5</f>
        <v>140</v>
      </c>
      <c r="J2" s="59"/>
      <c r="K2" s="60">
        <f>N5</f>
        <v>50</v>
      </c>
      <c r="L2" s="60"/>
      <c r="M2" s="61">
        <f>O5</f>
        <v>90</v>
      </c>
      <c r="N2" s="61"/>
      <c r="P2" s="35"/>
      <c r="Q2" s="35"/>
      <c r="R2" s="35"/>
      <c r="S2" s="35"/>
    </row>
    <row r="3" spans="1:19" s="37" customFormat="1" ht="20.100000000000001" customHeight="1">
      <c r="A3" s="57"/>
      <c r="B3" s="57"/>
      <c r="C3" s="57"/>
      <c r="F3" s="45"/>
      <c r="G3" s="46"/>
      <c r="I3" s="59"/>
      <c r="J3" s="59"/>
      <c r="K3" s="60"/>
      <c r="L3" s="60"/>
      <c r="M3" s="61"/>
      <c r="N3" s="61"/>
      <c r="P3" s="35"/>
      <c r="Q3" s="35"/>
      <c r="R3" s="35"/>
      <c r="S3" s="35"/>
    </row>
    <row r="4" spans="1:19" ht="20.100000000000001" customHeight="1">
      <c r="B4" s="47"/>
      <c r="C4" s="47"/>
      <c r="F4" s="45"/>
      <c r="G4" s="46"/>
      <c r="P4" s="35"/>
      <c r="Q4" s="35"/>
      <c r="R4" s="35"/>
      <c r="S4" s="35"/>
    </row>
    <row r="5" spans="1:19" ht="20.100000000000001" customHeight="1">
      <c r="A5" s="4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32">
        <f>SUM(M9:M101)</f>
        <v>140</v>
      </c>
      <c r="N5" s="32">
        <f>SUM(N9:N101)</f>
        <v>50</v>
      </c>
      <c r="O5" s="32">
        <f>SUM(O9:O101)</f>
        <v>90</v>
      </c>
      <c r="P5" s="58" t="s">
        <v>28</v>
      </c>
      <c r="Q5" s="58"/>
      <c r="R5" s="40" t="s">
        <v>29</v>
      </c>
      <c r="S5" s="38">
        <v>2016</v>
      </c>
    </row>
    <row r="6" spans="1:19" ht="20.100000000000001" customHeight="1">
      <c r="A6" s="64" t="s">
        <v>126</v>
      </c>
      <c r="B6" s="63" t="s">
        <v>10</v>
      </c>
      <c r="C6" s="62" t="s">
        <v>11</v>
      </c>
      <c r="D6" s="62" t="s">
        <v>7</v>
      </c>
      <c r="E6" s="62" t="s">
        <v>8</v>
      </c>
      <c r="F6" s="63" t="s">
        <v>0</v>
      </c>
      <c r="G6" s="62" t="s">
        <v>12</v>
      </c>
      <c r="H6" s="62" t="s">
        <v>13</v>
      </c>
      <c r="I6" s="62" t="s">
        <v>16</v>
      </c>
      <c r="J6" s="62"/>
      <c r="K6" s="62" t="s">
        <v>17</v>
      </c>
      <c r="L6" s="62" t="s">
        <v>18</v>
      </c>
      <c r="M6" s="62" t="s">
        <v>19</v>
      </c>
      <c r="N6" s="62" t="s">
        <v>20</v>
      </c>
      <c r="O6" s="62" t="s">
        <v>21</v>
      </c>
      <c r="P6" s="62" t="s">
        <v>8</v>
      </c>
      <c r="Q6" s="62" t="s">
        <v>22</v>
      </c>
      <c r="R6" s="62" t="s">
        <v>23</v>
      </c>
      <c r="S6" s="62" t="s">
        <v>24</v>
      </c>
    </row>
    <row r="7" spans="1:19" ht="20.100000000000001" customHeight="1">
      <c r="A7" s="64"/>
      <c r="B7" s="63"/>
      <c r="C7" s="62"/>
      <c r="D7" s="62"/>
      <c r="E7" s="62"/>
      <c r="F7" s="63"/>
      <c r="G7" s="62"/>
      <c r="H7" s="62"/>
      <c r="I7" s="31" t="s">
        <v>14</v>
      </c>
      <c r="J7" s="31" t="s">
        <v>15</v>
      </c>
      <c r="K7" s="62"/>
      <c r="L7" s="62"/>
      <c r="M7" s="62"/>
      <c r="N7" s="62"/>
      <c r="O7" s="62"/>
      <c r="P7" s="62"/>
      <c r="Q7" s="62"/>
      <c r="R7" s="62"/>
      <c r="S7" s="62"/>
    </row>
    <row r="8" spans="1:19" ht="9.9499999999999993" customHeight="1">
      <c r="A8" s="43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</row>
    <row r="9" spans="1:19" ht="30" customHeight="1">
      <c r="A9" s="41">
        <v>42518</v>
      </c>
      <c r="B9" s="21">
        <v>607</v>
      </c>
      <c r="C9" s="24" t="s">
        <v>25</v>
      </c>
      <c r="D9" s="21" t="s">
        <v>3</v>
      </c>
      <c r="E9" s="21" t="s">
        <v>5</v>
      </c>
      <c r="F9" s="21" t="s">
        <v>68</v>
      </c>
      <c r="G9" s="21" t="s">
        <v>26</v>
      </c>
      <c r="H9" s="21">
        <v>1</v>
      </c>
      <c r="I9" s="21">
        <v>1</v>
      </c>
      <c r="J9" s="21">
        <v>1</v>
      </c>
      <c r="K9" s="34">
        <f>J9*I9*H9</f>
        <v>1</v>
      </c>
      <c r="L9" s="21">
        <v>0</v>
      </c>
      <c r="M9" s="33">
        <f>IFERROR((VLOOKUP(F9,Table,(IF(AND(D9="أفراد",E9="جاهز"),8,IF(AND(D9="أفراد",E9="غير جاهز"),9,IF(AND(D9="شركات",E9="جاهز"),6,IF(AND(D9="شركات",E9="غير جاهز"),7,IF(AND(D9="تجاري",E9="جاهز"),4,IF(AND(D9="تجاري",E9="غير جاهز"),5,""))))))),TRUE))*K9,"")+L9</f>
        <v>30</v>
      </c>
      <c r="N9" s="21">
        <v>0</v>
      </c>
      <c r="O9" s="34">
        <f>M9-N9</f>
        <v>30</v>
      </c>
      <c r="P9" s="21" t="s">
        <v>27</v>
      </c>
      <c r="Q9" s="21" t="s">
        <v>27</v>
      </c>
    </row>
    <row r="10" spans="1:19" ht="30" customHeight="1">
      <c r="A10" s="41">
        <v>42613</v>
      </c>
      <c r="B10" s="37">
        <v>608</v>
      </c>
      <c r="C10" s="37" t="s">
        <v>129</v>
      </c>
      <c r="D10" s="21" t="s">
        <v>62</v>
      </c>
      <c r="E10" s="21" t="s">
        <v>5</v>
      </c>
      <c r="F10" s="21" t="s">
        <v>67</v>
      </c>
      <c r="G10" s="37" t="s">
        <v>132</v>
      </c>
      <c r="H10" s="21">
        <v>1</v>
      </c>
      <c r="I10" s="21">
        <v>1</v>
      </c>
      <c r="J10" s="21">
        <v>1</v>
      </c>
      <c r="K10" s="34">
        <f t="shared" ref="K10:K12" si="0">J10*I10*H10</f>
        <v>1</v>
      </c>
      <c r="L10" s="21">
        <v>2</v>
      </c>
      <c r="M10" s="33">
        <f>IFERROR((VLOOKUP(F10,Table,(IF(AND(D10="أفراد",E10="جاهز"),8,IF(AND(D10="أفراد",E10="غير جاهز"),9,IF(AND(D10="شركات",E10="جاهز"),6,IF(AND(D10="شركات",E10="غير جاهز"),7,IF(AND(D10="تجاري",E10="جاهز"),4,IF(AND(D10="تجاري",E10="غير جاهز"),5,""))))))),TRUE))*K10,"")+L10</f>
        <v>30</v>
      </c>
      <c r="O10" s="34">
        <f t="shared" ref="O10:O12" si="1">M10-N10</f>
        <v>30</v>
      </c>
      <c r="P10" s="37" t="s">
        <v>27</v>
      </c>
      <c r="Q10" s="37" t="s">
        <v>27</v>
      </c>
      <c r="R10" s="37" t="s">
        <v>27</v>
      </c>
      <c r="S10" s="37" t="s">
        <v>27</v>
      </c>
    </row>
    <row r="11" spans="1:19" ht="30" customHeight="1">
      <c r="A11" s="41">
        <v>42513</v>
      </c>
      <c r="B11" s="21">
        <v>609</v>
      </c>
      <c r="C11" s="37" t="s">
        <v>130</v>
      </c>
      <c r="D11" s="36" t="s">
        <v>3</v>
      </c>
      <c r="E11" s="36" t="s">
        <v>6</v>
      </c>
      <c r="F11" s="36" t="s">
        <v>72</v>
      </c>
      <c r="G11" s="37" t="s">
        <v>133</v>
      </c>
      <c r="H11" s="21">
        <v>1</v>
      </c>
      <c r="I11" s="21">
        <v>3</v>
      </c>
      <c r="J11" s="21">
        <v>0.77</v>
      </c>
      <c r="K11" s="34">
        <f t="shared" si="0"/>
        <v>2.31</v>
      </c>
      <c r="L11" s="21">
        <v>-2.75</v>
      </c>
      <c r="M11" s="33">
        <f>IFERROR((VLOOKUP(F11,Table,(IF(AND(D11="أفراد",E11="جاهز"),8,IF(AND(D11="أفراد",E11="غير جاهز"),9,IF(AND(D11="شركات",E11="جاهز"),6,IF(AND(D11="شركات",E11="غير جاهز"),7,IF(AND(D11="تجاري",E11="جاهز"),4,IF(AND(D11="تجاري",E11="غير جاهز"),5,""))))))),TRUE))*K11,"")+L11</f>
        <v>55</v>
      </c>
      <c r="N11" s="21">
        <v>50</v>
      </c>
      <c r="O11" s="34">
        <f t="shared" si="1"/>
        <v>5</v>
      </c>
      <c r="P11" s="37" t="s">
        <v>27</v>
      </c>
    </row>
    <row r="12" spans="1:19" ht="30" customHeight="1">
      <c r="A12" s="41">
        <v>42518</v>
      </c>
      <c r="B12" s="21">
        <v>610</v>
      </c>
      <c r="C12" s="37" t="s">
        <v>131</v>
      </c>
      <c r="D12" s="36" t="s">
        <v>62</v>
      </c>
      <c r="E12" s="36" t="s">
        <v>5</v>
      </c>
      <c r="F12" s="36" t="s">
        <v>69</v>
      </c>
      <c r="G12" s="37" t="s">
        <v>132</v>
      </c>
      <c r="H12" s="21">
        <v>1</v>
      </c>
      <c r="I12" s="21">
        <v>1</v>
      </c>
      <c r="J12" s="21">
        <v>1</v>
      </c>
      <c r="K12" s="34">
        <f t="shared" si="0"/>
        <v>1</v>
      </c>
      <c r="L12" s="21">
        <v>0</v>
      </c>
      <c r="M12" s="33">
        <f t="shared" ref="M12:M21" si="2">IFERROR((VLOOKUP(F12,Table,(IF(AND(D12="أفراد",E12="جاهز"),8,IF(AND(D12="أفراد",E12="غير جاهز"),9,IF(AND(D12="شركات",E12="جاهز"),6,IF(AND(D12="شركات",E12="غير جاهز"),7,IF(AND(D12="تجاري",E12="جاهز"),4,IF(AND(D12="تجاري",E12="غير جاهز"),5,""))))))),TRUE))*K12,"")</f>
        <v>25</v>
      </c>
      <c r="O12" s="34">
        <f t="shared" si="1"/>
        <v>25</v>
      </c>
      <c r="P12" s="37" t="s">
        <v>27</v>
      </c>
      <c r="Q12" s="37" t="s">
        <v>27</v>
      </c>
      <c r="R12" s="37" t="s">
        <v>27</v>
      </c>
    </row>
    <row r="13" spans="1:19" ht="30" customHeight="1">
      <c r="K13" s="34"/>
      <c r="M13" s="33" t="str">
        <f t="shared" si="2"/>
        <v/>
      </c>
      <c r="O13" s="34"/>
    </row>
    <row r="14" spans="1:19" ht="30" customHeight="1">
      <c r="K14" s="34"/>
      <c r="M14" s="33" t="str">
        <f t="shared" si="2"/>
        <v/>
      </c>
      <c r="O14" s="34"/>
    </row>
    <row r="15" spans="1:19" ht="30" customHeight="1">
      <c r="K15" s="34"/>
      <c r="M15" s="33" t="str">
        <f t="shared" si="2"/>
        <v/>
      </c>
      <c r="O15" s="34"/>
    </row>
    <row r="16" spans="1:19" ht="30" customHeight="1">
      <c r="K16" s="34"/>
      <c r="M16" s="33" t="str">
        <f t="shared" si="2"/>
        <v/>
      </c>
      <c r="O16" s="34"/>
    </row>
    <row r="17" spans="11:15" ht="30" customHeight="1">
      <c r="K17" s="34"/>
      <c r="M17" s="33" t="str">
        <f t="shared" si="2"/>
        <v/>
      </c>
      <c r="O17" s="34"/>
    </row>
    <row r="18" spans="11:15" ht="30" customHeight="1">
      <c r="M18" s="25" t="str">
        <f t="shared" si="2"/>
        <v/>
      </c>
    </row>
    <row r="19" spans="11:15" ht="30" customHeight="1">
      <c r="M19" s="25" t="str">
        <f t="shared" si="2"/>
        <v/>
      </c>
    </row>
    <row r="20" spans="11:15" ht="30" customHeight="1">
      <c r="M20" s="25" t="str">
        <f t="shared" si="2"/>
        <v/>
      </c>
    </row>
    <row r="21" spans="11:15" ht="30" customHeight="1">
      <c r="M21" s="25" t="str">
        <f t="shared" si="2"/>
        <v/>
      </c>
    </row>
    <row r="22" spans="11:15" ht="30" customHeight="1">
      <c r="M22" s="26"/>
    </row>
    <row r="23" spans="11:15" ht="30" customHeight="1">
      <c r="K23" s="26"/>
    </row>
    <row r="24" spans="11:15" ht="30" customHeight="1">
      <c r="N24" s="27"/>
    </row>
  </sheetData>
  <autoFilter ref="A8:S8"/>
  <mergeCells count="26">
    <mergeCell ref="F6:F7"/>
    <mergeCell ref="A6:A7"/>
    <mergeCell ref="B6:B7"/>
    <mergeCell ref="C6:C7"/>
    <mergeCell ref="D6:D7"/>
    <mergeCell ref="E6:E7"/>
    <mergeCell ref="G6:G7"/>
    <mergeCell ref="H6:H7"/>
    <mergeCell ref="I6:J6"/>
    <mergeCell ref="K6:K7"/>
    <mergeCell ref="L6:L7"/>
    <mergeCell ref="S6:S7"/>
    <mergeCell ref="M6:M7"/>
    <mergeCell ref="N6:N7"/>
    <mergeCell ref="O6:O7"/>
    <mergeCell ref="P6:P7"/>
    <mergeCell ref="Q6:Q7"/>
    <mergeCell ref="R6:R7"/>
    <mergeCell ref="I1:J1"/>
    <mergeCell ref="K1:L1"/>
    <mergeCell ref="M1:N1"/>
    <mergeCell ref="A2:C3"/>
    <mergeCell ref="P5:Q5"/>
    <mergeCell ref="I2:J3"/>
    <mergeCell ref="K2:L3"/>
    <mergeCell ref="M2:N3"/>
  </mergeCells>
  <dataValidations count="3">
    <dataValidation type="list" allowBlank="1" showInputMessage="1" showErrorMessage="1" sqref="F9:F21">
      <formula1>pro</formula1>
    </dataValidation>
    <dataValidation type="list" allowBlank="1" showInputMessage="1" showErrorMessage="1" sqref="D9:D21">
      <formula1>"تجاري,أفراد,شركات"</formula1>
    </dataValidation>
    <dataValidation type="list" allowBlank="1" showInputMessage="1" showErrorMessage="1" sqref="E9:E21">
      <formula1>"جاهز,غير جاهز"</formula1>
    </dataValidation>
  </dataValidations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/>
  <dimension ref="A1:S23"/>
  <sheetViews>
    <sheetView rightToLeft="1" zoomScale="80" zoomScaleNormal="80" workbookViewId="0">
      <selection activeCell="K8" sqref="K8"/>
    </sheetView>
  </sheetViews>
  <sheetFormatPr defaultRowHeight="30" customHeight="1"/>
  <cols>
    <col min="1" max="1" width="17.625" style="41" customWidth="1"/>
    <col min="2" max="2" width="7.625" style="23" customWidth="1"/>
    <col min="3" max="3" width="15.625" style="23" customWidth="1"/>
    <col min="4" max="5" width="9" style="23"/>
    <col min="6" max="6" width="25.625" style="23" customWidth="1"/>
    <col min="7" max="7" width="20.625" style="23" customWidth="1"/>
    <col min="8" max="8" width="5.625" style="23" customWidth="1"/>
    <col min="9" max="19" width="7.625" style="23" customWidth="1"/>
    <col min="20" max="16384" width="9" style="23"/>
  </cols>
  <sheetData>
    <row r="1" spans="1:19" ht="20.100000000000001" customHeight="1">
      <c r="B1" s="65" t="s">
        <v>99</v>
      </c>
      <c r="C1" s="65"/>
      <c r="G1" s="22"/>
      <c r="P1" s="35"/>
      <c r="Q1" s="35"/>
      <c r="R1" s="35"/>
      <c r="S1" s="35"/>
    </row>
    <row r="2" spans="1:19" ht="20.100000000000001" customHeight="1">
      <c r="B2" s="65"/>
      <c r="C2" s="65"/>
      <c r="G2" s="66"/>
      <c r="P2" s="35"/>
      <c r="Q2" s="35"/>
      <c r="R2" s="35"/>
      <c r="S2" s="35"/>
    </row>
    <row r="3" spans="1:19" ht="20.100000000000001" customHeight="1">
      <c r="B3" s="65"/>
      <c r="C3" s="65"/>
      <c r="G3" s="22"/>
      <c r="P3" s="35"/>
      <c r="Q3" s="35"/>
      <c r="R3" s="35"/>
      <c r="S3" s="35"/>
    </row>
    <row r="4" spans="1:19" ht="20.100000000000001" customHeight="1">
      <c r="A4" s="4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2">
        <f>SUM(M8:M100)</f>
        <v>0</v>
      </c>
      <c r="N4" s="32">
        <f>SUM(N8:N100)</f>
        <v>0</v>
      </c>
      <c r="O4" s="32">
        <f>SUM(O8:O100)</f>
        <v>0</v>
      </c>
      <c r="P4" s="58" t="s">
        <v>127</v>
      </c>
      <c r="Q4" s="58"/>
      <c r="R4" s="58"/>
      <c r="S4" s="58"/>
    </row>
    <row r="5" spans="1:19" ht="20.100000000000001" customHeight="1">
      <c r="A5" s="64" t="s">
        <v>126</v>
      </c>
      <c r="B5" s="63" t="s">
        <v>10</v>
      </c>
      <c r="C5" s="62" t="s">
        <v>11</v>
      </c>
      <c r="D5" s="62" t="s">
        <v>7</v>
      </c>
      <c r="E5" s="62" t="s">
        <v>8</v>
      </c>
      <c r="F5" s="63" t="s">
        <v>0</v>
      </c>
      <c r="G5" s="62" t="s">
        <v>12</v>
      </c>
      <c r="H5" s="62" t="s">
        <v>13</v>
      </c>
      <c r="I5" s="62" t="s">
        <v>16</v>
      </c>
      <c r="J5" s="62"/>
      <c r="K5" s="62" t="s">
        <v>17</v>
      </c>
      <c r="L5" s="62" t="s">
        <v>18</v>
      </c>
      <c r="M5" s="62" t="s">
        <v>19</v>
      </c>
      <c r="N5" s="62" t="s">
        <v>20</v>
      </c>
      <c r="O5" s="62" t="s">
        <v>21</v>
      </c>
      <c r="P5" s="62" t="s">
        <v>8</v>
      </c>
      <c r="Q5" s="62" t="s">
        <v>22</v>
      </c>
      <c r="R5" s="62" t="s">
        <v>23</v>
      </c>
      <c r="S5" s="62" t="s">
        <v>24</v>
      </c>
    </row>
    <row r="6" spans="1:19" ht="20.100000000000001" customHeight="1">
      <c r="A6" s="64"/>
      <c r="B6" s="63"/>
      <c r="C6" s="62"/>
      <c r="D6" s="62"/>
      <c r="E6" s="62"/>
      <c r="F6" s="63"/>
      <c r="G6" s="62"/>
      <c r="H6" s="62"/>
      <c r="I6" s="31" t="s">
        <v>14</v>
      </c>
      <c r="J6" s="31" t="s">
        <v>15</v>
      </c>
      <c r="K6" s="62"/>
      <c r="L6" s="62"/>
      <c r="M6" s="62"/>
      <c r="N6" s="62"/>
      <c r="O6" s="62"/>
      <c r="P6" s="62"/>
      <c r="Q6" s="62"/>
      <c r="R6" s="62"/>
      <c r="S6" s="62"/>
    </row>
    <row r="7" spans="1:19" ht="9.9499999999999993" customHeight="1">
      <c r="A7" s="43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30" customHeight="1">
      <c r="C8" s="24"/>
      <c r="K8" s="34"/>
      <c r="M8" s="33"/>
      <c r="O8" s="34"/>
    </row>
    <row r="9" spans="1:19" ht="30" customHeight="1">
      <c r="K9" s="34"/>
      <c r="M9" s="33"/>
      <c r="O9" s="34"/>
    </row>
    <row r="10" spans="1:19" ht="30" customHeight="1">
      <c r="K10" s="34"/>
      <c r="M10" s="33"/>
      <c r="O10" s="34"/>
    </row>
    <row r="11" spans="1:19" ht="30" customHeight="1">
      <c r="K11" s="34"/>
      <c r="M11" s="33"/>
      <c r="O11" s="34"/>
    </row>
    <row r="12" spans="1:19" ht="30" customHeight="1">
      <c r="K12" s="34"/>
      <c r="M12" s="33"/>
      <c r="O12" s="34"/>
    </row>
    <row r="13" spans="1:19" ht="30" customHeight="1">
      <c r="K13" s="34"/>
      <c r="M13" s="33"/>
      <c r="O13" s="34"/>
    </row>
    <row r="14" spans="1:19" ht="30" customHeight="1">
      <c r="K14" s="34"/>
      <c r="M14" s="33"/>
      <c r="O14" s="34"/>
    </row>
    <row r="15" spans="1:19" ht="30" customHeight="1">
      <c r="K15" s="34"/>
      <c r="M15" s="33"/>
      <c r="O15" s="34"/>
    </row>
    <row r="16" spans="1:19" ht="30" customHeight="1">
      <c r="K16" s="34"/>
      <c r="M16" s="33"/>
      <c r="O16" s="34"/>
    </row>
    <row r="17" spans="11:14" ht="30" customHeight="1">
      <c r="M17" s="25" t="s">
        <v>128</v>
      </c>
    </row>
    <row r="18" spans="11:14" ht="30" customHeight="1">
      <c r="M18" s="25" t="s">
        <v>128</v>
      </c>
    </row>
    <row r="19" spans="11:14" ht="30" customHeight="1">
      <c r="M19" s="25" t="s">
        <v>128</v>
      </c>
    </row>
    <row r="20" spans="11:14" ht="30" customHeight="1">
      <c r="M20" s="25" t="s">
        <v>128</v>
      </c>
    </row>
    <row r="21" spans="11:14" ht="30" customHeight="1">
      <c r="M21" s="26"/>
    </row>
    <row r="22" spans="11:14" ht="30" customHeight="1">
      <c r="K22" s="26"/>
    </row>
    <row r="23" spans="11:14" ht="30" customHeight="1">
      <c r="N23" s="27"/>
    </row>
  </sheetData>
  <autoFilter ref="A7:S7"/>
  <mergeCells count="20">
    <mergeCell ref="A5:A6"/>
    <mergeCell ref="B5:B6"/>
    <mergeCell ref="C5:C6"/>
    <mergeCell ref="D5:D6"/>
    <mergeCell ref="E5:E6"/>
    <mergeCell ref="O5:O6"/>
    <mergeCell ref="P5:P6"/>
    <mergeCell ref="Q5:Q6"/>
    <mergeCell ref="R5:R6"/>
    <mergeCell ref="B1:C3"/>
    <mergeCell ref="P4:S4"/>
    <mergeCell ref="F5:F6"/>
    <mergeCell ref="S5:S6"/>
    <mergeCell ref="G5:G6"/>
    <mergeCell ref="H5:H6"/>
    <mergeCell ref="I5:J5"/>
    <mergeCell ref="K5:K6"/>
    <mergeCell ref="L5:L6"/>
    <mergeCell ref="M5:M6"/>
    <mergeCell ref="N5:N6"/>
  </mergeCells>
  <dataValidations count="3">
    <dataValidation type="list" allowBlank="1" showInputMessage="1" showErrorMessage="1" sqref="E8:E20">
      <formula1>"جاهز,غير جاهز"</formula1>
    </dataValidation>
    <dataValidation type="list" allowBlank="1" showInputMessage="1" showErrorMessage="1" sqref="D8:D20">
      <formula1>"تجاري,أفراد,شركات"</formula1>
    </dataValidation>
    <dataValidation type="list" allowBlank="1" showInputMessage="1" showErrorMessage="1" sqref="F8:F20">
      <formula1>pro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"/>
  <dimension ref="A1:S23"/>
  <sheetViews>
    <sheetView rightToLeft="1" zoomScale="80" zoomScaleNormal="80" workbookViewId="0">
      <selection activeCell="P5" sqref="P5:P6"/>
    </sheetView>
  </sheetViews>
  <sheetFormatPr defaultRowHeight="30" customHeight="1"/>
  <cols>
    <col min="1" max="1" width="17.625" style="41" customWidth="1"/>
    <col min="2" max="2" width="7.625" style="37" customWidth="1"/>
    <col min="3" max="3" width="15.625" style="37" customWidth="1"/>
    <col min="4" max="5" width="9" style="37"/>
    <col min="6" max="6" width="25.625" style="37" customWidth="1"/>
    <col min="7" max="7" width="20.625" style="37" customWidth="1"/>
    <col min="8" max="8" width="5.625" style="37" customWidth="1"/>
    <col min="9" max="19" width="7.625" style="37" customWidth="1"/>
    <col min="20" max="16384" width="9" style="37"/>
  </cols>
  <sheetData>
    <row r="1" spans="1:19" ht="20.100000000000001" customHeight="1">
      <c r="B1" s="65" t="s">
        <v>134</v>
      </c>
      <c r="C1" s="65"/>
      <c r="G1" s="22"/>
      <c r="P1" s="35"/>
      <c r="Q1" s="35"/>
      <c r="R1" s="35"/>
      <c r="S1" s="35"/>
    </row>
    <row r="2" spans="1:19" ht="20.100000000000001" customHeight="1">
      <c r="B2" s="65"/>
      <c r="C2" s="65"/>
      <c r="G2" s="66"/>
      <c r="P2" s="35"/>
      <c r="Q2" s="35"/>
      <c r="R2" s="35"/>
      <c r="S2" s="35"/>
    </row>
    <row r="3" spans="1:19" ht="20.100000000000001" customHeight="1">
      <c r="B3" s="65"/>
      <c r="C3" s="65"/>
      <c r="G3" s="22"/>
      <c r="P3" s="35"/>
      <c r="Q3" s="35"/>
      <c r="R3" s="35"/>
      <c r="S3" s="35"/>
    </row>
    <row r="4" spans="1:19" ht="20.100000000000001" customHeight="1">
      <c r="A4" s="42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32">
        <f>SUM(M8:M100)</f>
        <v>0</v>
      </c>
      <c r="N4" s="32">
        <f>SUM(N8:N100)</f>
        <v>0</v>
      </c>
      <c r="O4" s="32">
        <f>SUM(O8:O100)</f>
        <v>0</v>
      </c>
      <c r="P4" s="58" t="s">
        <v>135</v>
      </c>
      <c r="Q4" s="58"/>
      <c r="R4" s="58"/>
      <c r="S4" s="58"/>
    </row>
    <row r="5" spans="1:19" ht="20.100000000000001" customHeight="1">
      <c r="A5" s="64" t="s">
        <v>126</v>
      </c>
      <c r="B5" s="63" t="s">
        <v>10</v>
      </c>
      <c r="C5" s="62" t="s">
        <v>11</v>
      </c>
      <c r="D5" s="62" t="s">
        <v>7</v>
      </c>
      <c r="E5" s="62" t="s">
        <v>8</v>
      </c>
      <c r="F5" s="63" t="s">
        <v>0</v>
      </c>
      <c r="G5" s="62" t="s">
        <v>12</v>
      </c>
      <c r="H5" s="62" t="s">
        <v>13</v>
      </c>
      <c r="I5" s="62" t="s">
        <v>16</v>
      </c>
      <c r="J5" s="62"/>
      <c r="K5" s="62" t="s">
        <v>17</v>
      </c>
      <c r="L5" s="62" t="s">
        <v>18</v>
      </c>
      <c r="M5" s="62" t="s">
        <v>19</v>
      </c>
      <c r="N5" s="62" t="s">
        <v>20</v>
      </c>
      <c r="O5" s="62" t="s">
        <v>21</v>
      </c>
      <c r="P5" s="62" t="s">
        <v>8</v>
      </c>
      <c r="Q5" s="62" t="s">
        <v>22</v>
      </c>
      <c r="R5" s="62" t="s">
        <v>23</v>
      </c>
      <c r="S5" s="62" t="s">
        <v>24</v>
      </c>
    </row>
    <row r="6" spans="1:19" ht="20.100000000000001" customHeight="1">
      <c r="A6" s="64"/>
      <c r="B6" s="63"/>
      <c r="C6" s="62"/>
      <c r="D6" s="62"/>
      <c r="E6" s="62"/>
      <c r="F6" s="63"/>
      <c r="G6" s="62"/>
      <c r="H6" s="62"/>
      <c r="I6" s="39" t="s">
        <v>14</v>
      </c>
      <c r="J6" s="39" t="s">
        <v>15</v>
      </c>
      <c r="K6" s="62"/>
      <c r="L6" s="62"/>
      <c r="M6" s="62"/>
      <c r="N6" s="62"/>
      <c r="O6" s="62"/>
      <c r="P6" s="62"/>
      <c r="Q6" s="62"/>
      <c r="R6" s="62"/>
      <c r="S6" s="62"/>
    </row>
    <row r="7" spans="1:19" ht="9.9499999999999993" customHeight="1">
      <c r="A7" s="43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ht="30" customHeight="1">
      <c r="C8" s="24"/>
      <c r="K8" s="34"/>
      <c r="M8" s="33"/>
      <c r="O8" s="34"/>
    </row>
    <row r="9" spans="1:19" ht="30" customHeight="1">
      <c r="K9" s="34"/>
      <c r="M9" s="33"/>
      <c r="O9" s="34"/>
    </row>
    <row r="10" spans="1:19" ht="30" customHeight="1">
      <c r="K10" s="34"/>
      <c r="M10" s="33"/>
      <c r="O10" s="34"/>
    </row>
    <row r="11" spans="1:19" ht="30" customHeight="1">
      <c r="K11" s="34"/>
      <c r="M11" s="33"/>
      <c r="O11" s="34"/>
    </row>
    <row r="12" spans="1:19" ht="30" customHeight="1">
      <c r="K12" s="34"/>
      <c r="M12" s="33"/>
      <c r="O12" s="34"/>
    </row>
    <row r="13" spans="1:19" ht="30" customHeight="1">
      <c r="K13" s="34"/>
      <c r="M13" s="33"/>
      <c r="O13" s="34"/>
    </row>
    <row r="14" spans="1:19" ht="30" customHeight="1">
      <c r="K14" s="34"/>
      <c r="M14" s="33"/>
      <c r="O14" s="34"/>
    </row>
    <row r="15" spans="1:19" ht="30" customHeight="1">
      <c r="K15" s="34"/>
      <c r="M15" s="33"/>
      <c r="O15" s="34"/>
    </row>
    <row r="16" spans="1:19" ht="30" customHeight="1">
      <c r="K16" s="34"/>
      <c r="M16" s="33"/>
      <c r="O16" s="34"/>
    </row>
    <row r="17" spans="11:14" ht="30" customHeight="1">
      <c r="M17" s="25" t="s">
        <v>128</v>
      </c>
    </row>
    <row r="18" spans="11:14" ht="30" customHeight="1">
      <c r="M18" s="25" t="s">
        <v>128</v>
      </c>
    </row>
    <row r="19" spans="11:14" ht="30" customHeight="1">
      <c r="M19" s="25" t="s">
        <v>128</v>
      </c>
    </row>
    <row r="20" spans="11:14" ht="30" customHeight="1">
      <c r="M20" s="25" t="s">
        <v>128</v>
      </c>
    </row>
    <row r="21" spans="11:14" ht="30" customHeight="1">
      <c r="M21" s="26"/>
    </row>
    <row r="22" spans="11:14" ht="30" customHeight="1">
      <c r="K22" s="26"/>
    </row>
    <row r="23" spans="11:14" ht="30" customHeight="1">
      <c r="N23" s="27"/>
    </row>
  </sheetData>
  <autoFilter ref="A7:S7"/>
  <mergeCells count="20">
    <mergeCell ref="P5:P6"/>
    <mergeCell ref="Q5:Q6"/>
    <mergeCell ref="R5:R6"/>
    <mergeCell ref="S5:S6"/>
    <mergeCell ref="I5:J5"/>
    <mergeCell ref="K5:K6"/>
    <mergeCell ref="L5:L6"/>
    <mergeCell ref="M5:M6"/>
    <mergeCell ref="N5:N6"/>
    <mergeCell ref="O5:O6"/>
    <mergeCell ref="B1:C3"/>
    <mergeCell ref="P4:S4"/>
    <mergeCell ref="A5:A6"/>
    <mergeCell ref="B5:B6"/>
    <mergeCell ref="C5:C6"/>
    <mergeCell ref="D5:D6"/>
    <mergeCell ref="E5:E6"/>
    <mergeCell ref="F5:F6"/>
    <mergeCell ref="G5:G6"/>
    <mergeCell ref="H5:H6"/>
  </mergeCells>
  <dataValidations count="3">
    <dataValidation type="list" allowBlank="1" showInputMessage="1" showErrorMessage="1" sqref="F8:F20">
      <formula1>pro</formula1>
    </dataValidation>
    <dataValidation type="list" allowBlank="1" showInputMessage="1" showErrorMessage="1" sqref="D8:D20">
      <formula1>"تجاري,أفراد,شركات"</formula1>
    </dataValidation>
    <dataValidation type="list" allowBlank="1" showInputMessage="1" showErrorMessage="1" sqref="E8:E20">
      <formula1>"جاهز,غير جاهز"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البداية</vt:lpstr>
      <vt:lpstr>الأسعار</vt:lpstr>
      <vt:lpstr>حسابات</vt:lpstr>
      <vt:lpstr>أمر شغل جديد</vt:lpstr>
      <vt:lpstr>يناير</vt:lpstr>
      <vt:lpstr>فبراير</vt:lpstr>
      <vt:lpstr>List</vt:lpstr>
      <vt:lpstr>pro</vt:lpstr>
      <vt:lpstr>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aroma</dc:creator>
  <cp:lastModifiedBy>pc</cp:lastModifiedBy>
  <dcterms:created xsi:type="dcterms:W3CDTF">2006-09-16T00:00:00Z</dcterms:created>
  <dcterms:modified xsi:type="dcterms:W3CDTF">2016-05-28T02:36:42Z</dcterms:modified>
</cp:coreProperties>
</file>